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600" windowHeight="7440"/>
  </bookViews>
  <sheets>
    <sheet name="RKPD 2018" sheetId="7" r:id="rId1"/>
  </sheets>
  <definedNames>
    <definedName name="_xlnm.Print_Area" localSheetId="0">'RKPD 2018'!$A$1:$N$110</definedName>
    <definedName name="_xlnm.Print_Titles" localSheetId="0">'RKPD 2018'!$5:$9</definedName>
  </definedNames>
  <calcPr calcId="144525"/>
</workbook>
</file>

<file path=xl/calcChain.xml><?xml version="1.0" encoding="utf-8"?>
<calcChain xmlns="http://schemas.openxmlformats.org/spreadsheetml/2006/main">
  <c r="M63" i="7" l="1"/>
  <c r="M57" i="7"/>
  <c r="M55" i="7"/>
  <c r="M47" i="7"/>
  <c r="M45" i="7"/>
  <c r="M43" i="7"/>
  <c r="M38" i="7"/>
  <c r="M32" i="7"/>
  <c r="M24" i="7"/>
  <c r="M12" i="7"/>
  <c r="F63" i="7"/>
  <c r="F57" i="7"/>
  <c r="F55" i="7"/>
  <c r="F47" i="7"/>
  <c r="F45" i="7"/>
  <c r="F43" i="7"/>
  <c r="F38" i="7"/>
  <c r="F32" i="7"/>
  <c r="F24" i="7"/>
  <c r="F12" i="7"/>
  <c r="F68" i="7" l="1"/>
  <c r="H68" i="7"/>
  <c r="G68" i="7" l="1"/>
  <c r="M68" i="7" l="1"/>
  <c r="P40" i="7"/>
</calcChain>
</file>

<file path=xl/sharedStrings.xml><?xml version="1.0" encoding="utf-8"?>
<sst xmlns="http://schemas.openxmlformats.org/spreadsheetml/2006/main" count="234" uniqueCount="166">
  <si>
    <t>NO</t>
  </si>
  <si>
    <t>DAU</t>
  </si>
  <si>
    <t>OTSUS</t>
  </si>
  <si>
    <t>KODE REKENING</t>
  </si>
  <si>
    <t>KET</t>
  </si>
  <si>
    <t>LOKASI KAMPUNG/DISTRIK</t>
  </si>
  <si>
    <t>APB KABUPATEN</t>
  </si>
  <si>
    <t>DAK</t>
  </si>
  <si>
    <t>APB PROVINSI</t>
  </si>
  <si>
    <t>SUMBER BIAYA</t>
  </si>
  <si>
    <t>APBN (Rp. 000)</t>
  </si>
  <si>
    <t>Agats</t>
  </si>
  <si>
    <t>(Rp)</t>
  </si>
  <si>
    <t>JUMLAH DANA (Rp)</t>
  </si>
  <si>
    <t>Kab. Asmat</t>
  </si>
  <si>
    <t>3 Laporan</t>
  </si>
  <si>
    <t>55 Steel</t>
  </si>
  <si>
    <t>65 Buah</t>
  </si>
  <si>
    <t>1 Unit</t>
  </si>
  <si>
    <t>4 Kegiatan</t>
  </si>
  <si>
    <t>3 Unit</t>
  </si>
  <si>
    <t>PROGRAM/KEGIATAN</t>
  </si>
  <si>
    <t>500 Meter</t>
  </si>
  <si>
    <t>1.03.01.15.01</t>
  </si>
  <si>
    <t xml:space="preserve">Kegiatan pembangunan jalan </t>
  </si>
  <si>
    <t>1.03.01.15.02</t>
  </si>
  <si>
    <t>Program Pembangunan Jalan Jembatan</t>
  </si>
  <si>
    <t>1.03.01.15.07</t>
  </si>
  <si>
    <t>Kegiatan pembangunan jalan jembatan konstruksi beton</t>
  </si>
  <si>
    <t>1.03.01.15.10</t>
  </si>
  <si>
    <t>Kegiatan pembangunan jalan komposit</t>
  </si>
  <si>
    <t>5 Km</t>
  </si>
  <si>
    <t>2 Km</t>
  </si>
  <si>
    <t>Program Pemeliharaan Rutin Jalan Jembatan</t>
  </si>
  <si>
    <t>1.03.01.</t>
  </si>
  <si>
    <t>1.03.01.34.01</t>
  </si>
  <si>
    <t>Kegiatan Pemeliharaan Jalan Jembatan</t>
  </si>
  <si>
    <t>1.03.01.25.15</t>
  </si>
  <si>
    <t>Kegiatan penyediaan prasarana dan sarana air minum bagi masyarakat yang berpenghasilan rendah</t>
  </si>
  <si>
    <t>Pembangunan embung, Reservoar, PAH, dan penampungan Lainnya</t>
  </si>
  <si>
    <t>1.03.01.01</t>
  </si>
  <si>
    <t>1.03.01.01.01</t>
  </si>
  <si>
    <t>1.03.01.01.02</t>
  </si>
  <si>
    <t>1.03.01.01.06</t>
  </si>
  <si>
    <t>1.03.01.01.07</t>
  </si>
  <si>
    <t>1.03.01.01.10</t>
  </si>
  <si>
    <t>1.03.01.01.11</t>
  </si>
  <si>
    <t>1.03.01.01.15</t>
  </si>
  <si>
    <t>1.03.01.01.16</t>
  </si>
  <si>
    <t>1.03.01.01.17</t>
  </si>
  <si>
    <t>1.03.01.05.01</t>
  </si>
  <si>
    <t>1.03.01.02</t>
  </si>
  <si>
    <t>1.03.01.02.07</t>
  </si>
  <si>
    <t>1.03.01.02.09</t>
  </si>
  <si>
    <t>1.03.01.02.28</t>
  </si>
  <si>
    <t>1.03.01.06</t>
  </si>
  <si>
    <t>1.03.01.06.04</t>
  </si>
  <si>
    <t>1.03.01.15</t>
  </si>
  <si>
    <t>1.03.01.17</t>
  </si>
  <si>
    <t>1.03.01.17.13</t>
  </si>
  <si>
    <t>1.03.01.24</t>
  </si>
  <si>
    <t>1.03.01.24.19</t>
  </si>
  <si>
    <t>1.03.01.25</t>
  </si>
  <si>
    <t>1.03.01.29.06</t>
  </si>
  <si>
    <t>1.03.01.35</t>
  </si>
  <si>
    <t>1.03.01.35.04</t>
  </si>
  <si>
    <t>1.03.01.37</t>
  </si>
  <si>
    <t>1.03.01.37.</t>
  </si>
  <si>
    <t>1.03.01.37.16</t>
  </si>
  <si>
    <t>1.03.01.37.17</t>
  </si>
  <si>
    <t xml:space="preserve">1.03.01.37. </t>
  </si>
  <si>
    <t>Pogram Pelayanan Administrasi Perkantoran</t>
  </si>
  <si>
    <t>Kegiatan Penyediaan Jasa Surat Menyurat</t>
  </si>
  <si>
    <t>Kegiatan Penyediaan Jasa Komunikasi, Sumber Daya Air dan Listrik</t>
  </si>
  <si>
    <t>Kegiatan Penyediaan Jasa Pemeliharaan dan Perizinan Kendaraan Dinas/Operasional</t>
  </si>
  <si>
    <t>Kegiatan Penyediaan Jasa Administasi Keuangan</t>
  </si>
  <si>
    <t>Kegiatan Penyediaan Alat Tulis Kantor</t>
  </si>
  <si>
    <t>Kegiatan Penyediaan Barang Cetakan dan Penggandaan</t>
  </si>
  <si>
    <t>Kegiatan Penyediaan bacaan dan peraturan perundang - undangan</t>
  </si>
  <si>
    <t>Kegiatan Penyediaan Bahan Logistik Kantor</t>
  </si>
  <si>
    <t>Kegiatan Penyediaan Makanan dan Minuman</t>
  </si>
  <si>
    <t>Kegiatan penyusunan sistem pelaporan capaian kinerja dan keuangan</t>
  </si>
  <si>
    <t>Kegiatan Rapat-rapat Koordinasi dan Konsultasi</t>
  </si>
  <si>
    <t>Program Peningkatan Sarana dan Prasarana Perkantoran</t>
  </si>
  <si>
    <t>Kegiatan Perlengkapan rumah jabatan/dinas</t>
  </si>
  <si>
    <t>Kegiatan pengadaan perlengkapan gedung kantor</t>
  </si>
  <si>
    <t>Kegiatan pengadaan peralatan gedung kantor</t>
  </si>
  <si>
    <t>Kegiatan pemeliharaan rutin/berkala gedung kantor</t>
  </si>
  <si>
    <t>Rehabilitasi sedang/berat rumah dinas</t>
  </si>
  <si>
    <t>Pembangunan gedung kantor</t>
  </si>
  <si>
    <t>Kegiatan pemeliharaan rutin/berkala peralatan gedung kantor</t>
  </si>
  <si>
    <t>Program Peningkatan Disiplin Aparatur</t>
  </si>
  <si>
    <t>Pengadaan pakaian dinas beserta perlengkapannya</t>
  </si>
  <si>
    <t>Pengadaan pakaian khusus hari-hari tertentu</t>
  </si>
  <si>
    <t>Program Peningkatan Pengembangan Sistem Pelaporan Capaian Kinerja dan Keuangan</t>
  </si>
  <si>
    <t>Program Peningkatan Pembangunan Turap/Talud/Bronjong</t>
  </si>
  <si>
    <t>Kegiatan pembangunan talud penahan abrasi di distrik agats</t>
  </si>
  <si>
    <t>Program Pengembangan dan Pengelolaan Jaringan Irigasi Rawa dan Jaringan Pengairan</t>
  </si>
  <si>
    <t>Kegiatan Pemeliharaan jaringan drainase kota agats</t>
  </si>
  <si>
    <t>Program Penyediaan dan Pengelolaan Air Baku</t>
  </si>
  <si>
    <t>Program Pembangunan Infrastruktur Perdesaan</t>
  </si>
  <si>
    <t>Kegiatan pembangunan sarana dan prasarana sanitasi perdesaan</t>
  </si>
  <si>
    <t>Pendamping PAMSIMAS</t>
  </si>
  <si>
    <t>Program Perencanaan dan Pengawasan</t>
  </si>
  <si>
    <t>Kegiatan Administrasi,  Perencanaan dan pengawasan Cipta Karya</t>
  </si>
  <si>
    <t>Program Tata Ruang / Kota</t>
  </si>
  <si>
    <t>Kegiatan Pembangunan fasilitas tata ruang kota</t>
  </si>
  <si>
    <t>Kegiatan pembanguan papan informasi kebersihan dan IMB Kabupaten Asmat</t>
  </si>
  <si>
    <t>Kegiatan pendataan dan penataan IMB</t>
  </si>
  <si>
    <t>Kegiatan pemanfaatan pola ruang</t>
  </si>
  <si>
    <t>Program Perencanaan Tata Ruang</t>
  </si>
  <si>
    <t>Kegiatan Penyusunan Tata Bangunan dan Lingkungan</t>
  </si>
  <si>
    <t>Kegiatan Peningkatan kapasitas SDM</t>
  </si>
  <si>
    <t>Kegiatan Monitoring dan Evaluasi Pemanfaatan dan Penataan Ruang</t>
  </si>
  <si>
    <t>Agats, Jayapura dan Jakarta</t>
  </si>
  <si>
    <t>DPUPR &amp; 1 Tahun</t>
  </si>
  <si>
    <t>12 bulan</t>
  </si>
  <si>
    <t>1 tahun</t>
  </si>
  <si>
    <t>1 Kegiatan</t>
  </si>
  <si>
    <t>25 Kegiatan</t>
  </si>
  <si>
    <t>1 Dokumen</t>
  </si>
  <si>
    <t>10 Unit</t>
  </si>
  <si>
    <t>300 Rumah</t>
  </si>
  <si>
    <t>2 Distrik</t>
  </si>
  <si>
    <t>10 Orang</t>
  </si>
  <si>
    <t>5 Orang</t>
  </si>
  <si>
    <t>OPD : DINAS PEKERJAAN UMUM DAN PENATAAN RUANG</t>
  </si>
  <si>
    <t>SASARAN / TARGET</t>
  </si>
  <si>
    <t>JUMLAH TOTAL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</si>
  <si>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</si>
  <si>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</si>
  <si>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</si>
  <si>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</si>
  <si>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</si>
  <si>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</si>
  <si>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</si>
  <si>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</si>
  <si>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</si>
  <si>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</si>
  <si>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</si>
  <si>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</si>
  <si>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</si>
  <si>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 xml:space="preserve">   LAMPIRAN VII.4 : PERATURAN BUPATI ASMAT</t>
  </si>
  <si>
    <t>Pengadaan pakaian dinas beserta perlengkapannya ………../2</t>
  </si>
  <si>
    <t>Ditetapkan di Agats</t>
  </si>
  <si>
    <t>BUPATI ASMAT,</t>
  </si>
  <si>
    <t>ttd</t>
  </si>
  <si>
    <t>ELISA KAMBU</t>
  </si>
  <si>
    <t>Diundangkan di Agats</t>
  </si>
  <si>
    <t xml:space="preserve">                     SEKRETARIS DAERAH KABUPATEN ASMAT,</t>
  </si>
  <si>
    <t xml:space="preserve">                                                  ttd</t>
  </si>
  <si>
    <t xml:space="preserve">                                         PEMBINA TK.I</t>
  </si>
  <si>
    <t xml:space="preserve">                           NIP. 19641111 198510 1 001</t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</si>
  <si>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</si>
  <si>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</si>
  <si>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</si>
  <si>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</si>
  <si>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>NOMOR   : 26.A TAHUN 2017</t>
  </si>
  <si>
    <t>TANGGAL :   10   JULI   2017</t>
  </si>
  <si>
    <t>pada tanggal 11 Juli 2017</t>
  </si>
  <si>
    <t>Kegiatan pembanguan papan informasi kebersihan dan IMB Kabupaten Asmat …………/3</t>
  </si>
  <si>
    <t xml:space="preserve">                          PENATA TK.I</t>
  </si>
  <si>
    <r>
      <t xml:space="preserve">             </t>
    </r>
    <r>
      <rPr>
        <b/>
        <u/>
        <sz val="12"/>
        <color theme="1"/>
        <rFont val="Bookman Old Style"/>
        <family val="1"/>
      </rPr>
      <t>BARTHOLOMEUS R. BOKOROPCES, S.Sos.,M.Ec.Dev</t>
    </r>
  </si>
  <si>
    <r>
      <t xml:space="preserve">               </t>
    </r>
    <r>
      <rPr>
        <b/>
        <u/>
        <sz val="12"/>
        <rFont val="Bookman Old Style"/>
        <family val="1"/>
      </rPr>
      <t>YOSINA N.M RUMAIKEWI, SH</t>
    </r>
  </si>
  <si>
    <t xml:space="preserve"> pada tangal 10 Juli 2017</t>
  </si>
  <si>
    <t>BERITA DAERAH KABUPATEN ASMAT TAHUN 2017 NOMOR 26.A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</si>
</sst>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_-;_-@_-"/>
    <numFmt numFmtId="166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name val="Arial Narrow"/>
      <family val="2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6"/>
      <color theme="1"/>
      <name val="Bookman Old Style"/>
      <family val="1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b/>
      <sz val="12"/>
      <color theme="1"/>
      <name val="Bookman Old Style"/>
      <family val="1"/>
    </font>
    <font>
      <sz val="11"/>
      <color rgb="FF000000"/>
      <name val="Bookman Old Style"/>
      <family val="1"/>
    </font>
    <font>
      <b/>
      <sz val="11"/>
      <name val="Bookman Old Style"/>
      <family val="1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sz val="12"/>
      <name val="Century Gothic"/>
      <family val="2"/>
    </font>
    <font>
      <b/>
      <u/>
      <sz val="12"/>
      <color theme="1"/>
      <name val="Bookman Old Style"/>
      <family val="1"/>
    </font>
    <font>
      <b/>
      <u/>
      <sz val="12"/>
      <name val="Bookman Old Style"/>
      <family val="1"/>
    </font>
    <font>
      <sz val="12"/>
      <color theme="0"/>
      <name val="Arial Narrow"/>
      <family val="2"/>
    </font>
    <font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133">
    <xf numFmtId="0" fontId="0" fillId="0" borderId="0" xfId="0"/>
    <xf numFmtId="43" fontId="3" fillId="0" borderId="0" xfId="0" applyNumberFormat="1" applyFont="1"/>
    <xf numFmtId="0" fontId="4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Fill="1" applyBorder="1" applyAlignment="1"/>
    <xf numFmtId="0" fontId="8" fillId="0" borderId="0" xfId="0" applyFont="1" applyFill="1" applyBorder="1"/>
    <xf numFmtId="164" fontId="9" fillId="0" borderId="0" xfId="1" applyFont="1" applyFill="1" applyBorder="1"/>
    <xf numFmtId="164" fontId="8" fillId="0" borderId="0" xfId="1" applyFont="1" applyFill="1" applyBorder="1"/>
    <xf numFmtId="0" fontId="8" fillId="0" borderId="0" xfId="0" applyFont="1" applyBorder="1"/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2" xfId="1" applyFont="1" applyFill="1" applyBorder="1" applyAlignment="1">
      <alignment horizontal="left" vertical="center"/>
    </xf>
    <xf numFmtId="164" fontId="9" fillId="0" borderId="6" xfId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Border="1"/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164" fontId="12" fillId="0" borderId="4" xfId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/>
    </xf>
    <xf numFmtId="0" fontId="8" fillId="0" borderId="4" xfId="0" applyFont="1" applyBorder="1"/>
    <xf numFmtId="0" fontId="10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1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9" fontId="10" fillId="0" borderId="4" xfId="0" applyNumberFormat="1" applyFont="1" applyBorder="1" applyAlignment="1">
      <alignment horizontal="center" vertical="center"/>
    </xf>
    <xf numFmtId="43" fontId="8" fillId="0" borderId="4" xfId="3" applyFont="1" applyBorder="1"/>
    <xf numFmtId="0" fontId="11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166" fontId="11" fillId="0" borderId="4" xfId="3" applyNumberFormat="1" applyFont="1" applyBorder="1" applyAlignment="1">
      <alignment horizontal="justify" vertical="center" wrapText="1"/>
    </xf>
    <xf numFmtId="166" fontId="10" fillId="0" borderId="4" xfId="3" applyNumberFormat="1" applyFont="1" applyBorder="1" applyAlignment="1">
      <alignment vertical="center"/>
    </xf>
    <xf numFmtId="166" fontId="11" fillId="0" borderId="4" xfId="3" applyNumberFormat="1" applyFont="1" applyBorder="1" applyAlignment="1">
      <alignment vertical="center"/>
    </xf>
    <xf numFmtId="166" fontId="11" fillId="0" borderId="4" xfId="3" applyNumberFormat="1" applyFont="1" applyBorder="1" applyAlignment="1">
      <alignment horizontal="center" vertical="center" wrapText="1"/>
    </xf>
    <xf numFmtId="166" fontId="10" fillId="0" borderId="4" xfId="3" applyNumberFormat="1" applyFont="1" applyBorder="1" applyAlignment="1">
      <alignment horizontal="center" vertical="center" wrapText="1"/>
    </xf>
    <xf numFmtId="166" fontId="10" fillId="0" borderId="4" xfId="3" applyNumberFormat="1" applyFont="1" applyBorder="1" applyAlignment="1">
      <alignment horizontal="justify" vertical="center" wrapText="1"/>
    </xf>
    <xf numFmtId="166" fontId="0" fillId="0" borderId="0" xfId="0" applyNumberFormat="1"/>
    <xf numFmtId="0" fontId="8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4" fontId="8" fillId="0" borderId="2" xfId="1" applyFont="1" applyFill="1" applyBorder="1" applyAlignment="1">
      <alignment vertical="center" wrapText="1"/>
    </xf>
    <xf numFmtId="164" fontId="8" fillId="0" borderId="6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166" fontId="8" fillId="0" borderId="2" xfId="3" applyNumberFormat="1" applyFont="1" applyBorder="1" applyAlignment="1">
      <alignment vertical="top"/>
    </xf>
    <xf numFmtId="0" fontId="8" fillId="0" borderId="11" xfId="0" applyFont="1" applyBorder="1"/>
    <xf numFmtId="0" fontId="8" fillId="0" borderId="3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166" fontId="9" fillId="0" borderId="3" xfId="1" applyNumberFormat="1" applyFont="1" applyFill="1" applyBorder="1" applyAlignment="1">
      <alignment vertical="top"/>
    </xf>
    <xf numFmtId="165" fontId="9" fillId="0" borderId="3" xfId="1" applyNumberFormat="1" applyFont="1" applyFill="1" applyBorder="1" applyAlignment="1">
      <alignment vertical="top"/>
    </xf>
    <xf numFmtId="0" fontId="8" fillId="0" borderId="3" xfId="0" applyFont="1" applyBorder="1"/>
    <xf numFmtId="166" fontId="8" fillId="0" borderId="11" xfId="0" applyNumberFormat="1" applyFont="1" applyBorder="1"/>
    <xf numFmtId="0" fontId="12" fillId="0" borderId="0" xfId="0" applyFont="1" applyFill="1" applyBorder="1"/>
    <xf numFmtId="0" fontId="6" fillId="0" borderId="0" xfId="0" applyFont="1" applyAlignment="1"/>
    <xf numFmtId="0" fontId="5" fillId="0" borderId="0" xfId="0" applyFont="1" applyAlignment="1"/>
    <xf numFmtId="0" fontId="3" fillId="0" borderId="0" xfId="0" applyFont="1" applyAlignment="1"/>
    <xf numFmtId="0" fontId="0" fillId="0" borderId="0" xfId="0" applyFont="1"/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166" fontId="10" fillId="0" borderId="11" xfId="3" applyNumberFormat="1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justify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166" fontId="10" fillId="0" borderId="14" xfId="3" applyNumberFormat="1" applyFont="1" applyBorder="1" applyAlignment="1">
      <alignment vertical="center"/>
    </xf>
    <xf numFmtId="0" fontId="8" fillId="0" borderId="14" xfId="0" applyFont="1" applyBorder="1"/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41" fontId="11" fillId="0" borderId="11" xfId="0" applyNumberFormat="1" applyFont="1" applyBorder="1" applyAlignment="1">
      <alignment horizontal="center" vertical="center" wrapText="1"/>
    </xf>
    <xf numFmtId="166" fontId="11" fillId="0" borderId="11" xfId="3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1" fontId="10" fillId="0" borderId="14" xfId="0" applyNumberFormat="1" applyFont="1" applyBorder="1" applyAlignment="1">
      <alignment horizontal="center" vertical="center" wrapText="1"/>
    </xf>
    <xf numFmtId="166" fontId="10" fillId="0" borderId="14" xfId="3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justify" vertical="center" wrapText="1"/>
    </xf>
    <xf numFmtId="166" fontId="11" fillId="0" borderId="11" xfId="3" applyNumberFormat="1" applyFont="1" applyBorder="1" applyAlignment="1">
      <alignment vertical="center"/>
    </xf>
    <xf numFmtId="43" fontId="8" fillId="0" borderId="11" xfId="3" applyFont="1" applyBorder="1"/>
    <xf numFmtId="0" fontId="10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6" fontId="10" fillId="0" borderId="2" xfId="3" applyNumberFormat="1" applyFont="1" applyBorder="1" applyAlignment="1">
      <alignment vertical="center"/>
    </xf>
    <xf numFmtId="0" fontId="15" fillId="0" borderId="0" xfId="0" applyFont="1" applyAlignment="1"/>
    <xf numFmtId="0" fontId="16" fillId="0" borderId="0" xfId="0" applyFont="1"/>
    <xf numFmtId="0" fontId="14" fillId="0" borderId="0" xfId="0" applyFont="1" applyAlignment="1"/>
    <xf numFmtId="0" fontId="10" fillId="0" borderId="14" xfId="0" applyFont="1" applyBorder="1" applyAlignment="1">
      <alignment horizontal="center" vertical="center"/>
    </xf>
    <xf numFmtId="43" fontId="8" fillId="0" borderId="14" xfId="3" applyFont="1" applyBorder="1"/>
    <xf numFmtId="0" fontId="1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Alignment="1"/>
    <xf numFmtId="0" fontId="20" fillId="0" borderId="0" xfId="0" applyFont="1" applyAlignment="1"/>
    <xf numFmtId="0" fontId="21" fillId="0" borderId="0" xfId="0" applyFont="1"/>
    <xf numFmtId="0" fontId="13" fillId="0" borderId="0" xfId="0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43" fontId="12" fillId="0" borderId="0" xfId="0" applyNumberFormat="1" applyFont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right"/>
    </xf>
    <xf numFmtId="0" fontId="10" fillId="0" borderId="13" xfId="0" applyFont="1" applyBorder="1" applyAlignment="1">
      <alignment horizontal="right" wrapText="1"/>
    </xf>
    <xf numFmtId="0" fontId="8" fillId="0" borderId="8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/>
    </xf>
  </cellXfs>
  <cellStyles count="5">
    <cellStyle name="Comma" xfId="3" builtinId="3"/>
    <cellStyle name="Comma [0]" xfId="1" builtinId="6"/>
    <cellStyle name="Normal" xfId="0" builtinId="0"/>
    <cellStyle name="Normal 2" xfId="2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721895</xdr:colOff>
      <xdr:row>2</xdr:row>
      <xdr:rowOff>200527</xdr:rowOff>
    </xdr:from>
    <xdr:to>
      <xdr:col>14</xdr:col>
      <xdr:colOff>40105</xdr:colOff>
      <xdr:row>2</xdr:row>
      <xdr:rowOff>210552</xdr:rowOff>
    </xdr:to>
    <xdr:cxnSp macro="">
      <xdr:nvCxnSpPr>
        <xdr:cNvPr id="4" name="Straight Connector 3"/>
        <xdr:cNvCxnSpPr/>
      </xdr:nvCxnSpPr>
      <xdr:spPr>
        <a:xfrm>
          <a:off x="17385632" y="631659"/>
          <a:ext cx="2025315" cy="1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tabSelected="1" view="pageBreakPreview" topLeftCell="A72" zoomScale="66" zoomScaleNormal="100" zoomScaleSheetLayoutView="66" workbookViewId="0">
      <selection activeCell="E86" sqref="E86"/>
    </sheetView>
  </sheetViews>
  <sheetFormatPr defaultRowHeight="15" x14ac:dyDescent="0.25"/>
  <cols>
    <col min="1" max="1" width="4.7109375" customWidth="1"/>
    <col min="2" max="2" width="19.28515625" bestFit="1" customWidth="1"/>
    <col min="3" max="3" width="71.28515625" bestFit="1" customWidth="1"/>
    <col min="4" max="4" width="16.7109375" bestFit="1" customWidth="1"/>
    <col min="5" max="5" width="17" customWidth="1"/>
    <col min="6" max="6" width="23.5703125" customWidth="1"/>
    <col min="7" max="7" width="15.28515625" customWidth="1"/>
    <col min="8" max="8" width="14.7109375" customWidth="1"/>
    <col min="9" max="9" width="29.7109375" customWidth="1"/>
    <col min="10" max="10" width="17.28515625" customWidth="1"/>
    <col min="11" max="11" width="14" bestFit="1" customWidth="1"/>
    <col min="12" max="12" width="6.28515625" bestFit="1" customWidth="1"/>
    <col min="13" max="13" width="24.5703125" customWidth="1"/>
    <col min="14" max="14" width="16.140625" customWidth="1"/>
    <col min="16" max="16" width="36.7109375" customWidth="1"/>
  </cols>
  <sheetData>
    <row r="1" spans="1:21" ht="15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17" t="s">
        <v>142</v>
      </c>
      <c r="L1" s="117"/>
      <c r="M1" s="117"/>
      <c r="N1" s="117"/>
      <c r="O1" s="61"/>
    </row>
    <row r="2" spans="1:21" ht="18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62"/>
      <c r="L2" s="103" t="s">
        <v>157</v>
      </c>
      <c r="M2" s="103"/>
      <c r="N2" s="103"/>
      <c r="O2" s="60"/>
      <c r="P2" s="60"/>
      <c r="Q2" s="2"/>
      <c r="R2" s="2"/>
      <c r="S2" s="2"/>
      <c r="T2" s="2"/>
      <c r="U2" s="2"/>
    </row>
    <row r="3" spans="1:21" ht="1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63"/>
      <c r="L3" s="103" t="s">
        <v>158</v>
      </c>
      <c r="M3" s="103"/>
      <c r="N3" s="103"/>
      <c r="O3" s="60"/>
      <c r="P3" s="2"/>
      <c r="Q3" s="2"/>
      <c r="R3" s="2"/>
      <c r="S3" s="2"/>
      <c r="T3" s="2"/>
      <c r="U3" s="2"/>
    </row>
    <row r="4" spans="1:21" ht="20.2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2"/>
      <c r="Q4" s="2"/>
      <c r="R4" s="2"/>
      <c r="S4" s="2"/>
      <c r="T4" s="2"/>
      <c r="U4" s="2"/>
    </row>
    <row r="5" spans="1:21" ht="25.5" customHeight="1" x14ac:dyDescent="0.3">
      <c r="A5" s="5"/>
      <c r="B5" s="59" t="s">
        <v>126</v>
      </c>
      <c r="C5" s="6"/>
      <c r="D5" s="7"/>
      <c r="E5" s="5"/>
      <c r="F5" s="5"/>
      <c r="G5" s="8"/>
      <c r="H5" s="8"/>
      <c r="I5" s="8"/>
      <c r="J5" s="8"/>
      <c r="K5" s="8"/>
      <c r="L5" s="8"/>
      <c r="M5" s="8"/>
      <c r="N5" s="8"/>
      <c r="O5" s="3"/>
    </row>
    <row r="6" spans="1:21" ht="15.75" customHeight="1" x14ac:dyDescent="0.25">
      <c r="A6" s="114" t="s">
        <v>0</v>
      </c>
      <c r="B6" s="124" t="s">
        <v>3</v>
      </c>
      <c r="C6" s="126" t="s">
        <v>21</v>
      </c>
      <c r="D6" s="124" t="s">
        <v>5</v>
      </c>
      <c r="E6" s="124" t="s">
        <v>127</v>
      </c>
      <c r="F6" s="106" t="s">
        <v>9</v>
      </c>
      <c r="G6" s="107"/>
      <c r="H6" s="107"/>
      <c r="I6" s="107"/>
      <c r="J6" s="107"/>
      <c r="K6" s="108"/>
      <c r="L6" s="109" t="s">
        <v>10</v>
      </c>
      <c r="M6" s="111" t="s">
        <v>13</v>
      </c>
      <c r="N6" s="109" t="s">
        <v>4</v>
      </c>
      <c r="O6" s="3"/>
    </row>
    <row r="7" spans="1:21" ht="15.75" customHeight="1" x14ac:dyDescent="0.25">
      <c r="A7" s="122"/>
      <c r="B7" s="125"/>
      <c r="C7" s="127"/>
      <c r="D7" s="125"/>
      <c r="E7" s="125"/>
      <c r="F7" s="114" t="s">
        <v>6</v>
      </c>
      <c r="G7" s="114"/>
      <c r="H7" s="114"/>
      <c r="I7" s="114" t="s">
        <v>8</v>
      </c>
      <c r="J7" s="114"/>
      <c r="K7" s="114"/>
      <c r="L7" s="110"/>
      <c r="M7" s="112"/>
      <c r="N7" s="110"/>
      <c r="O7" s="3"/>
    </row>
    <row r="8" spans="1:21" ht="15.75" customHeight="1" x14ac:dyDescent="0.25">
      <c r="A8" s="122"/>
      <c r="B8" s="125"/>
      <c r="C8" s="127"/>
      <c r="D8" s="125"/>
      <c r="E8" s="125"/>
      <c r="F8" s="9" t="s">
        <v>1</v>
      </c>
      <c r="G8" s="9" t="s">
        <v>7</v>
      </c>
      <c r="H8" s="9" t="s">
        <v>2</v>
      </c>
      <c r="I8" s="9" t="s">
        <v>1</v>
      </c>
      <c r="J8" s="9" t="s">
        <v>7</v>
      </c>
      <c r="K8" s="9" t="s">
        <v>2</v>
      </c>
      <c r="L8" s="110"/>
      <c r="M8" s="112"/>
      <c r="N8" s="110"/>
      <c r="O8" s="3"/>
    </row>
    <row r="9" spans="1:21" ht="30.75" customHeight="1" x14ac:dyDescent="0.25">
      <c r="A9" s="123"/>
      <c r="B9" s="125"/>
      <c r="C9" s="127"/>
      <c r="D9" s="125"/>
      <c r="E9" s="125"/>
      <c r="F9" s="10" t="s">
        <v>12</v>
      </c>
      <c r="G9" s="10" t="s">
        <v>12</v>
      </c>
      <c r="H9" s="10" t="s">
        <v>12</v>
      </c>
      <c r="I9" s="10" t="s">
        <v>12</v>
      </c>
      <c r="J9" s="10" t="s">
        <v>12</v>
      </c>
      <c r="K9" s="10" t="s">
        <v>12</v>
      </c>
      <c r="L9" s="110"/>
      <c r="M9" s="113"/>
      <c r="N9" s="110"/>
      <c r="O9" s="3"/>
    </row>
    <row r="10" spans="1:21" x14ac:dyDescent="0.25">
      <c r="A10" s="11">
        <v>1</v>
      </c>
      <c r="B10" s="12">
        <v>2</v>
      </c>
      <c r="C10" s="11"/>
      <c r="D10" s="13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3"/>
    </row>
    <row r="11" spans="1:21" ht="17.100000000000001" customHeight="1" x14ac:dyDescent="0.3">
      <c r="A11" s="14"/>
      <c r="B11" s="15"/>
      <c r="C11" s="16"/>
      <c r="D11" s="17"/>
      <c r="E11" s="18"/>
      <c r="F11" s="18"/>
      <c r="G11" s="19"/>
      <c r="H11" s="19"/>
      <c r="I11" s="19"/>
      <c r="J11" s="19"/>
      <c r="K11" s="19"/>
      <c r="L11" s="19"/>
      <c r="M11" s="19"/>
      <c r="N11" s="19"/>
      <c r="O11" s="3"/>
    </row>
    <row r="12" spans="1:21" ht="35.1" customHeight="1" x14ac:dyDescent="0.3">
      <c r="A12" s="20" t="s">
        <v>129</v>
      </c>
      <c r="B12" s="21" t="s">
        <v>40</v>
      </c>
      <c r="C12" s="22" t="s">
        <v>71</v>
      </c>
      <c r="D12" s="23"/>
      <c r="E12" s="24"/>
      <c r="F12" s="39">
        <f>SUM(F13:F23)</f>
        <v>2208000000</v>
      </c>
      <c r="G12" s="25"/>
      <c r="H12" s="25"/>
      <c r="I12" s="25"/>
      <c r="J12" s="25"/>
      <c r="K12" s="25"/>
      <c r="L12" s="25"/>
      <c r="M12" s="39">
        <f>SUM(M13:M23)</f>
        <v>2208000000</v>
      </c>
      <c r="N12" s="25"/>
      <c r="O12" s="3"/>
    </row>
    <row r="13" spans="1:21" ht="35.1" customHeight="1" x14ac:dyDescent="0.3">
      <c r="A13" s="26"/>
      <c r="B13" s="20" t="s">
        <v>41</v>
      </c>
      <c r="C13" s="27" t="s">
        <v>72</v>
      </c>
      <c r="D13" s="28" t="s">
        <v>11</v>
      </c>
      <c r="E13" s="20" t="s">
        <v>115</v>
      </c>
      <c r="F13" s="40">
        <v>23800000</v>
      </c>
      <c r="G13" s="25"/>
      <c r="H13" s="25"/>
      <c r="I13" s="25"/>
      <c r="J13" s="25"/>
      <c r="K13" s="25"/>
      <c r="L13" s="25"/>
      <c r="M13" s="40">
        <v>23800000</v>
      </c>
      <c r="N13" s="25"/>
      <c r="O13" s="3"/>
    </row>
    <row r="14" spans="1:21" ht="35.1" customHeight="1" x14ac:dyDescent="0.3">
      <c r="A14" s="26"/>
      <c r="B14" s="20" t="s">
        <v>42</v>
      </c>
      <c r="C14" s="27" t="s">
        <v>73</v>
      </c>
      <c r="D14" s="28" t="s">
        <v>11</v>
      </c>
      <c r="E14" s="20" t="s">
        <v>115</v>
      </c>
      <c r="F14" s="40">
        <v>86660000</v>
      </c>
      <c r="G14" s="25"/>
      <c r="H14" s="25"/>
      <c r="I14" s="25"/>
      <c r="J14" s="25"/>
      <c r="K14" s="25"/>
      <c r="L14" s="25"/>
      <c r="M14" s="40">
        <v>86660000</v>
      </c>
      <c r="N14" s="25"/>
      <c r="O14" s="3"/>
    </row>
    <row r="15" spans="1:21" ht="35.1" customHeight="1" x14ac:dyDescent="0.3">
      <c r="A15" s="26"/>
      <c r="B15" s="20" t="s">
        <v>43</v>
      </c>
      <c r="C15" s="27" t="s">
        <v>74</v>
      </c>
      <c r="D15" s="28" t="s">
        <v>11</v>
      </c>
      <c r="E15" s="20" t="s">
        <v>115</v>
      </c>
      <c r="F15" s="40">
        <v>79380000</v>
      </c>
      <c r="G15" s="25"/>
      <c r="H15" s="25"/>
      <c r="I15" s="25"/>
      <c r="J15" s="25"/>
      <c r="K15" s="25"/>
      <c r="L15" s="25"/>
      <c r="M15" s="40">
        <v>79380000</v>
      </c>
      <c r="N15" s="25"/>
      <c r="O15" s="3"/>
    </row>
    <row r="16" spans="1:21" ht="35.1" customHeight="1" x14ac:dyDescent="0.3">
      <c r="A16" s="26"/>
      <c r="B16" s="20" t="s">
        <v>44</v>
      </c>
      <c r="C16" s="27" t="s">
        <v>75</v>
      </c>
      <c r="D16" s="28" t="s">
        <v>11</v>
      </c>
      <c r="E16" s="20" t="s">
        <v>115</v>
      </c>
      <c r="F16" s="40">
        <v>468670000</v>
      </c>
      <c r="G16" s="25"/>
      <c r="H16" s="25"/>
      <c r="I16" s="25"/>
      <c r="J16" s="25"/>
      <c r="K16" s="25"/>
      <c r="L16" s="25"/>
      <c r="M16" s="40">
        <v>468670000</v>
      </c>
      <c r="N16" s="25"/>
      <c r="O16" s="3"/>
    </row>
    <row r="17" spans="1:15" ht="35.1" customHeight="1" x14ac:dyDescent="0.3">
      <c r="A17" s="26"/>
      <c r="B17" s="20" t="s">
        <v>45</v>
      </c>
      <c r="C17" s="27" t="s">
        <v>76</v>
      </c>
      <c r="D17" s="28" t="s">
        <v>11</v>
      </c>
      <c r="E17" s="28" t="s">
        <v>116</v>
      </c>
      <c r="F17" s="40">
        <v>187210000</v>
      </c>
      <c r="G17" s="25"/>
      <c r="H17" s="25"/>
      <c r="I17" s="25"/>
      <c r="J17" s="25"/>
      <c r="K17" s="25"/>
      <c r="L17" s="25"/>
      <c r="M17" s="40">
        <v>187210000</v>
      </c>
      <c r="N17" s="25"/>
      <c r="O17" s="3"/>
    </row>
    <row r="18" spans="1:15" ht="35.1" customHeight="1" x14ac:dyDescent="0.3">
      <c r="A18" s="26"/>
      <c r="B18" s="20" t="s">
        <v>46</v>
      </c>
      <c r="C18" s="27" t="s">
        <v>77</v>
      </c>
      <c r="D18" s="28" t="s">
        <v>11</v>
      </c>
      <c r="E18" s="28" t="s">
        <v>116</v>
      </c>
      <c r="F18" s="40">
        <v>27560000</v>
      </c>
      <c r="G18" s="25"/>
      <c r="H18" s="25"/>
      <c r="I18" s="25"/>
      <c r="J18" s="25"/>
      <c r="K18" s="25"/>
      <c r="L18" s="25"/>
      <c r="M18" s="40">
        <v>27560000</v>
      </c>
      <c r="N18" s="25"/>
      <c r="O18" s="3"/>
    </row>
    <row r="19" spans="1:15" ht="35.1" customHeight="1" x14ac:dyDescent="0.3">
      <c r="A19" s="26"/>
      <c r="B19" s="20" t="s">
        <v>47</v>
      </c>
      <c r="C19" s="27" t="s">
        <v>78</v>
      </c>
      <c r="D19" s="28" t="s">
        <v>11</v>
      </c>
      <c r="E19" s="28" t="s">
        <v>117</v>
      </c>
      <c r="F19" s="40">
        <v>27560000</v>
      </c>
      <c r="G19" s="25"/>
      <c r="H19" s="25"/>
      <c r="I19" s="25"/>
      <c r="J19" s="25"/>
      <c r="K19" s="25"/>
      <c r="L19" s="25"/>
      <c r="M19" s="40">
        <v>27560000</v>
      </c>
      <c r="N19" s="25"/>
      <c r="O19" s="3"/>
    </row>
    <row r="20" spans="1:15" ht="35.1" customHeight="1" x14ac:dyDescent="0.3">
      <c r="A20" s="26"/>
      <c r="B20" s="20" t="s">
        <v>48</v>
      </c>
      <c r="C20" s="27" t="s">
        <v>79</v>
      </c>
      <c r="D20" s="28" t="s">
        <v>11</v>
      </c>
      <c r="E20" s="28" t="s">
        <v>117</v>
      </c>
      <c r="F20" s="40">
        <v>89220000</v>
      </c>
      <c r="G20" s="25"/>
      <c r="H20" s="25"/>
      <c r="I20" s="25"/>
      <c r="J20" s="25"/>
      <c r="K20" s="25"/>
      <c r="L20" s="25"/>
      <c r="M20" s="40">
        <v>89220000</v>
      </c>
      <c r="N20" s="25"/>
      <c r="O20" s="3"/>
    </row>
    <row r="21" spans="1:15" ht="35.1" customHeight="1" x14ac:dyDescent="0.3">
      <c r="A21" s="26"/>
      <c r="B21" s="20" t="s">
        <v>49</v>
      </c>
      <c r="C21" s="27" t="s">
        <v>80</v>
      </c>
      <c r="D21" s="28" t="s">
        <v>11</v>
      </c>
      <c r="E21" s="28" t="s">
        <v>117</v>
      </c>
      <c r="F21" s="40">
        <v>20600000</v>
      </c>
      <c r="G21" s="25"/>
      <c r="H21" s="25"/>
      <c r="I21" s="25"/>
      <c r="J21" s="25"/>
      <c r="K21" s="25"/>
      <c r="L21" s="25"/>
      <c r="M21" s="40">
        <v>20600000</v>
      </c>
      <c r="N21" s="25"/>
      <c r="O21" s="3"/>
    </row>
    <row r="22" spans="1:15" ht="35.1" customHeight="1" x14ac:dyDescent="0.3">
      <c r="A22" s="26"/>
      <c r="B22" s="20"/>
      <c r="C22" s="27" t="s">
        <v>81</v>
      </c>
      <c r="D22" s="28" t="s">
        <v>11</v>
      </c>
      <c r="E22" s="29" t="s">
        <v>15</v>
      </c>
      <c r="F22" s="40">
        <v>60000000</v>
      </c>
      <c r="G22" s="25"/>
      <c r="H22" s="25"/>
      <c r="I22" s="25"/>
      <c r="J22" s="25"/>
      <c r="K22" s="25"/>
      <c r="L22" s="25"/>
      <c r="M22" s="40">
        <v>60000000</v>
      </c>
      <c r="N22" s="25"/>
      <c r="O22" s="3"/>
    </row>
    <row r="23" spans="1:15" ht="35.1" customHeight="1" x14ac:dyDescent="0.3">
      <c r="A23" s="26"/>
      <c r="B23" s="20" t="s">
        <v>50</v>
      </c>
      <c r="C23" s="27" t="s">
        <v>82</v>
      </c>
      <c r="D23" s="20" t="s">
        <v>114</v>
      </c>
      <c r="E23" s="28" t="s">
        <v>116</v>
      </c>
      <c r="F23" s="40">
        <v>1137340000</v>
      </c>
      <c r="G23" s="25"/>
      <c r="H23" s="25"/>
      <c r="I23" s="25"/>
      <c r="J23" s="25"/>
      <c r="K23" s="25"/>
      <c r="L23" s="25"/>
      <c r="M23" s="40">
        <v>1137340000</v>
      </c>
      <c r="N23" s="25"/>
      <c r="O23" s="3"/>
    </row>
    <row r="24" spans="1:15" ht="35.1" customHeight="1" x14ac:dyDescent="0.3">
      <c r="A24" s="20" t="s">
        <v>130</v>
      </c>
      <c r="B24" s="21" t="s">
        <v>51</v>
      </c>
      <c r="C24" s="22" t="s">
        <v>83</v>
      </c>
      <c r="D24" s="20"/>
      <c r="E24" s="30"/>
      <c r="F24" s="41">
        <f>SUM(F25:F31)</f>
        <v>5173000000</v>
      </c>
      <c r="G24" s="25"/>
      <c r="H24" s="25"/>
      <c r="I24" s="25"/>
      <c r="J24" s="25"/>
      <c r="K24" s="25"/>
      <c r="L24" s="25"/>
      <c r="M24" s="41">
        <f>SUM(M25:M31)</f>
        <v>5173000000</v>
      </c>
      <c r="N24" s="25"/>
      <c r="O24" s="3"/>
    </row>
    <row r="25" spans="1:15" ht="35.1" customHeight="1" x14ac:dyDescent="0.3">
      <c r="A25" s="26"/>
      <c r="B25" s="21"/>
      <c r="C25" s="27" t="s">
        <v>84</v>
      </c>
      <c r="D25" s="28" t="s">
        <v>11</v>
      </c>
      <c r="E25" s="28" t="s">
        <v>118</v>
      </c>
      <c r="F25" s="40">
        <v>155450000</v>
      </c>
      <c r="G25" s="25"/>
      <c r="H25" s="25"/>
      <c r="I25" s="25"/>
      <c r="J25" s="25"/>
      <c r="K25" s="25"/>
      <c r="L25" s="25"/>
      <c r="M25" s="40">
        <v>155450000</v>
      </c>
      <c r="N25" s="25"/>
      <c r="O25" s="3"/>
    </row>
    <row r="26" spans="1:15" ht="35.1" customHeight="1" x14ac:dyDescent="0.3">
      <c r="A26" s="26"/>
      <c r="B26" s="20" t="s">
        <v>52</v>
      </c>
      <c r="C26" s="27" t="s">
        <v>85</v>
      </c>
      <c r="D26" s="28" t="s">
        <v>11</v>
      </c>
      <c r="E26" s="28" t="s">
        <v>118</v>
      </c>
      <c r="F26" s="40">
        <v>63050000</v>
      </c>
      <c r="G26" s="25"/>
      <c r="H26" s="25"/>
      <c r="I26" s="25"/>
      <c r="J26" s="25"/>
      <c r="K26" s="25"/>
      <c r="L26" s="25"/>
      <c r="M26" s="40">
        <v>63050000</v>
      </c>
      <c r="N26" s="25"/>
      <c r="O26" s="3"/>
    </row>
    <row r="27" spans="1:15" ht="35.1" customHeight="1" x14ac:dyDescent="0.3">
      <c r="A27" s="26"/>
      <c r="B27" s="20" t="s">
        <v>53</v>
      </c>
      <c r="C27" s="27" t="s">
        <v>86</v>
      </c>
      <c r="D27" s="28" t="s">
        <v>11</v>
      </c>
      <c r="E27" s="28" t="s">
        <v>118</v>
      </c>
      <c r="F27" s="40">
        <v>101100000</v>
      </c>
      <c r="G27" s="25"/>
      <c r="H27" s="25"/>
      <c r="I27" s="25"/>
      <c r="J27" s="25"/>
      <c r="K27" s="25"/>
      <c r="L27" s="25"/>
      <c r="M27" s="40">
        <v>101100000</v>
      </c>
      <c r="N27" s="25"/>
      <c r="O27" s="3"/>
    </row>
    <row r="28" spans="1:15" ht="35.1" customHeight="1" x14ac:dyDescent="0.3">
      <c r="A28" s="26"/>
      <c r="B28" s="20" t="s">
        <v>34</v>
      </c>
      <c r="C28" s="27" t="s">
        <v>87</v>
      </c>
      <c r="D28" s="28" t="s">
        <v>11</v>
      </c>
      <c r="E28" s="28" t="s">
        <v>118</v>
      </c>
      <c r="F28" s="40">
        <v>250000000</v>
      </c>
      <c r="G28" s="25"/>
      <c r="H28" s="25"/>
      <c r="I28" s="25"/>
      <c r="J28" s="25"/>
      <c r="K28" s="25"/>
      <c r="L28" s="25"/>
      <c r="M28" s="40">
        <v>250000000</v>
      </c>
      <c r="N28" s="25"/>
      <c r="O28" s="3"/>
    </row>
    <row r="29" spans="1:15" ht="35.1" customHeight="1" x14ac:dyDescent="0.3">
      <c r="A29" s="26"/>
      <c r="B29" s="20"/>
      <c r="C29" s="27" t="s">
        <v>88</v>
      </c>
      <c r="D29" s="28" t="s">
        <v>11</v>
      </c>
      <c r="E29" s="28" t="s">
        <v>118</v>
      </c>
      <c r="F29" s="40">
        <v>231850000</v>
      </c>
      <c r="G29" s="25"/>
      <c r="H29" s="25"/>
      <c r="I29" s="25"/>
      <c r="J29" s="25"/>
      <c r="K29" s="25"/>
      <c r="L29" s="25"/>
      <c r="M29" s="40">
        <v>231850000</v>
      </c>
      <c r="N29" s="25"/>
      <c r="O29" s="3"/>
    </row>
    <row r="30" spans="1:15" ht="35.1" customHeight="1" x14ac:dyDescent="0.3">
      <c r="A30" s="26"/>
      <c r="B30" s="20"/>
      <c r="C30" s="27" t="s">
        <v>89</v>
      </c>
      <c r="D30" s="28" t="s">
        <v>11</v>
      </c>
      <c r="E30" s="28" t="s">
        <v>19</v>
      </c>
      <c r="F30" s="40">
        <v>4349500000</v>
      </c>
      <c r="G30" s="25"/>
      <c r="H30" s="25"/>
      <c r="I30" s="25"/>
      <c r="J30" s="25"/>
      <c r="K30" s="25"/>
      <c r="L30" s="25"/>
      <c r="M30" s="40">
        <v>4349500000</v>
      </c>
      <c r="N30" s="25"/>
      <c r="O30" s="3"/>
    </row>
    <row r="31" spans="1:15" ht="35.1" customHeight="1" x14ac:dyDescent="0.3">
      <c r="A31" s="26"/>
      <c r="B31" s="20" t="s">
        <v>54</v>
      </c>
      <c r="C31" s="27" t="s">
        <v>90</v>
      </c>
      <c r="D31" s="28" t="s">
        <v>11</v>
      </c>
      <c r="E31" s="28" t="s">
        <v>118</v>
      </c>
      <c r="F31" s="40">
        <v>22050000</v>
      </c>
      <c r="G31" s="25"/>
      <c r="H31" s="25"/>
      <c r="I31" s="25"/>
      <c r="J31" s="25"/>
      <c r="K31" s="25"/>
      <c r="L31" s="25"/>
      <c r="M31" s="40">
        <v>22050000</v>
      </c>
      <c r="N31" s="25"/>
      <c r="O31" s="3"/>
    </row>
    <row r="32" spans="1:15" ht="35.1" customHeight="1" x14ac:dyDescent="0.3">
      <c r="A32" s="66" t="s">
        <v>131</v>
      </c>
      <c r="B32" s="76"/>
      <c r="C32" s="77" t="s">
        <v>91</v>
      </c>
      <c r="D32" s="76"/>
      <c r="E32" s="78"/>
      <c r="F32" s="79">
        <f>SUM(F34:F35)</f>
        <v>122000000</v>
      </c>
      <c r="G32" s="52"/>
      <c r="H32" s="52"/>
      <c r="I32" s="52"/>
      <c r="J32" s="52"/>
      <c r="K32" s="52"/>
      <c r="L32" s="52"/>
      <c r="M32" s="79">
        <f>SUM(M34:M35)</f>
        <v>122000000</v>
      </c>
      <c r="N32" s="52"/>
      <c r="O32" s="3"/>
    </row>
    <row r="33" spans="1:16" ht="14.25" customHeight="1" x14ac:dyDescent="0.25">
      <c r="A33" s="118" t="s">
        <v>143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3"/>
    </row>
    <row r="34" spans="1:16" ht="35.1" customHeight="1" x14ac:dyDescent="0.3">
      <c r="A34" s="80"/>
      <c r="B34" s="81"/>
      <c r="C34" s="69" t="s">
        <v>92</v>
      </c>
      <c r="D34" s="80" t="s">
        <v>11</v>
      </c>
      <c r="E34" s="82" t="s">
        <v>16</v>
      </c>
      <c r="F34" s="83">
        <v>90580000</v>
      </c>
      <c r="G34" s="75"/>
      <c r="H34" s="75"/>
      <c r="I34" s="75"/>
      <c r="J34" s="75"/>
      <c r="K34" s="75"/>
      <c r="L34" s="75"/>
      <c r="M34" s="83">
        <v>90580000</v>
      </c>
      <c r="N34" s="75"/>
      <c r="O34" s="3"/>
    </row>
    <row r="35" spans="1:16" ht="35.1" customHeight="1" x14ac:dyDescent="0.3">
      <c r="A35" s="20"/>
      <c r="B35" s="20"/>
      <c r="C35" s="27" t="s">
        <v>93</v>
      </c>
      <c r="D35" s="28" t="s">
        <v>11</v>
      </c>
      <c r="E35" s="29" t="s">
        <v>17</v>
      </c>
      <c r="F35" s="43">
        <v>31420000</v>
      </c>
      <c r="G35" s="25"/>
      <c r="H35" s="25"/>
      <c r="I35" s="25"/>
      <c r="J35" s="25"/>
      <c r="K35" s="25"/>
      <c r="L35" s="25"/>
      <c r="M35" s="43">
        <v>31420000</v>
      </c>
      <c r="N35" s="25"/>
      <c r="O35" s="3"/>
    </row>
    <row r="36" spans="1:16" ht="35.1" customHeight="1" x14ac:dyDescent="0.3">
      <c r="A36" s="20" t="s">
        <v>132</v>
      </c>
      <c r="B36" s="21" t="s">
        <v>55</v>
      </c>
      <c r="C36" s="22" t="s">
        <v>94</v>
      </c>
      <c r="D36" s="28"/>
      <c r="E36" s="29"/>
      <c r="F36" s="43"/>
      <c r="G36" s="25"/>
      <c r="H36" s="25"/>
      <c r="I36" s="25"/>
      <c r="J36" s="25"/>
      <c r="K36" s="25"/>
      <c r="L36" s="25"/>
      <c r="M36" s="43"/>
      <c r="N36" s="25"/>
      <c r="O36" s="3"/>
    </row>
    <row r="37" spans="1:16" ht="35.1" customHeight="1" x14ac:dyDescent="0.3">
      <c r="A37" s="20"/>
      <c r="B37" s="20" t="s">
        <v>56</v>
      </c>
      <c r="C37" s="27" t="s">
        <v>81</v>
      </c>
      <c r="D37" s="28"/>
      <c r="E37" s="29" t="s">
        <v>15</v>
      </c>
      <c r="F37" s="43">
        <v>0</v>
      </c>
      <c r="G37" s="25"/>
      <c r="H37" s="25"/>
      <c r="I37" s="25"/>
      <c r="J37" s="25"/>
      <c r="K37" s="25"/>
      <c r="L37" s="25"/>
      <c r="M37" s="43">
        <v>0</v>
      </c>
      <c r="N37" s="25"/>
      <c r="O37" s="3"/>
    </row>
    <row r="38" spans="1:16" ht="35.1" customHeight="1" x14ac:dyDescent="0.3">
      <c r="A38" s="20" t="s">
        <v>133</v>
      </c>
      <c r="B38" s="21" t="s">
        <v>57</v>
      </c>
      <c r="C38" s="22" t="s">
        <v>26</v>
      </c>
      <c r="D38" s="28"/>
      <c r="E38" s="29"/>
      <c r="F38" s="42">
        <f>SUM(F39:F42)</f>
        <v>212116000000</v>
      </c>
      <c r="G38" s="25"/>
      <c r="H38" s="25"/>
      <c r="I38" s="25"/>
      <c r="J38" s="25"/>
      <c r="K38" s="25"/>
      <c r="L38" s="25"/>
      <c r="M38" s="42">
        <f>SUM(M39:M42)</f>
        <v>212116000000</v>
      </c>
      <c r="N38" s="25"/>
      <c r="O38" s="3"/>
    </row>
    <row r="39" spans="1:16" ht="35.1" customHeight="1" x14ac:dyDescent="0.3">
      <c r="A39" s="20"/>
      <c r="B39" s="20" t="s">
        <v>23</v>
      </c>
      <c r="C39" s="27" t="s">
        <v>24</v>
      </c>
      <c r="D39" s="20" t="s">
        <v>14</v>
      </c>
      <c r="E39" s="29" t="s">
        <v>31</v>
      </c>
      <c r="F39" s="43">
        <v>6184350000</v>
      </c>
      <c r="G39" s="25"/>
      <c r="H39" s="25"/>
      <c r="I39" s="25"/>
      <c r="J39" s="25"/>
      <c r="K39" s="25"/>
      <c r="L39" s="25"/>
      <c r="M39" s="43">
        <v>6184350000</v>
      </c>
      <c r="N39" s="25"/>
      <c r="O39" s="3"/>
    </row>
    <row r="40" spans="1:16" ht="35.1" customHeight="1" x14ac:dyDescent="0.3">
      <c r="A40" s="20"/>
      <c r="B40" s="20" t="s">
        <v>25</v>
      </c>
      <c r="C40" s="27" t="s">
        <v>26</v>
      </c>
      <c r="D40" s="20" t="s">
        <v>14</v>
      </c>
      <c r="E40" s="29" t="s">
        <v>31</v>
      </c>
      <c r="F40" s="43">
        <v>6184350000</v>
      </c>
      <c r="G40" s="25"/>
      <c r="H40" s="25"/>
      <c r="I40" s="25"/>
      <c r="J40" s="25"/>
      <c r="K40" s="25"/>
      <c r="L40" s="25"/>
      <c r="M40" s="43">
        <v>6184350000</v>
      </c>
      <c r="N40" s="25"/>
      <c r="O40" s="3"/>
      <c r="P40" s="1">
        <f>SUM(M13:M40)</f>
        <v>237282700000</v>
      </c>
    </row>
    <row r="41" spans="1:16" ht="35.1" customHeight="1" x14ac:dyDescent="0.3">
      <c r="A41" s="20"/>
      <c r="B41" s="20" t="s">
        <v>27</v>
      </c>
      <c r="C41" s="27" t="s">
        <v>28</v>
      </c>
      <c r="D41" s="20" t="s">
        <v>14</v>
      </c>
      <c r="E41" s="29" t="s">
        <v>31</v>
      </c>
      <c r="F41" s="43">
        <v>126374830000</v>
      </c>
      <c r="G41" s="25"/>
      <c r="H41" s="25"/>
      <c r="I41" s="25"/>
      <c r="J41" s="25"/>
      <c r="K41" s="25"/>
      <c r="L41" s="25"/>
      <c r="M41" s="43">
        <v>126374830000</v>
      </c>
      <c r="N41" s="25"/>
      <c r="O41" s="3"/>
    </row>
    <row r="42" spans="1:16" ht="35.1" customHeight="1" x14ac:dyDescent="0.3">
      <c r="A42" s="20"/>
      <c r="B42" s="20" t="s">
        <v>29</v>
      </c>
      <c r="C42" s="27" t="s">
        <v>30</v>
      </c>
      <c r="D42" s="20" t="s">
        <v>14</v>
      </c>
      <c r="E42" s="29" t="s">
        <v>32</v>
      </c>
      <c r="F42" s="43">
        <v>73372470000</v>
      </c>
      <c r="G42" s="25"/>
      <c r="H42" s="25"/>
      <c r="I42" s="25"/>
      <c r="J42" s="25"/>
      <c r="K42" s="25"/>
      <c r="L42" s="25"/>
      <c r="M42" s="43">
        <v>73372470000</v>
      </c>
      <c r="N42" s="25"/>
      <c r="O42" s="3"/>
    </row>
    <row r="43" spans="1:16" ht="35.1" customHeight="1" x14ac:dyDescent="0.3">
      <c r="A43" s="20" t="s">
        <v>134</v>
      </c>
      <c r="B43" s="21" t="s">
        <v>34</v>
      </c>
      <c r="C43" s="32" t="s">
        <v>33</v>
      </c>
      <c r="D43" s="28"/>
      <c r="E43" s="28"/>
      <c r="F43" s="41">
        <f>F44</f>
        <v>8682000000</v>
      </c>
      <c r="G43" s="25"/>
      <c r="H43" s="25"/>
      <c r="I43" s="25"/>
      <c r="J43" s="25"/>
      <c r="K43" s="25"/>
      <c r="L43" s="25"/>
      <c r="M43" s="41">
        <f>M44</f>
        <v>8682000000</v>
      </c>
      <c r="N43" s="25"/>
      <c r="O43" s="3"/>
    </row>
    <row r="44" spans="1:16" ht="35.1" customHeight="1" x14ac:dyDescent="0.3">
      <c r="A44" s="20"/>
      <c r="B44" s="20" t="s">
        <v>35</v>
      </c>
      <c r="C44" s="33" t="s">
        <v>36</v>
      </c>
      <c r="D44" s="20" t="s">
        <v>14</v>
      </c>
      <c r="E44" s="29" t="s">
        <v>31</v>
      </c>
      <c r="F44" s="40">
        <v>8682000000</v>
      </c>
      <c r="G44" s="25"/>
      <c r="H44" s="25"/>
      <c r="I44" s="25"/>
      <c r="J44" s="25"/>
      <c r="K44" s="25"/>
      <c r="L44" s="25"/>
      <c r="M44" s="40">
        <v>8682000000</v>
      </c>
      <c r="N44" s="25"/>
      <c r="O44" s="3"/>
    </row>
    <row r="45" spans="1:16" ht="35.1" customHeight="1" x14ac:dyDescent="0.3">
      <c r="A45" s="20" t="s">
        <v>135</v>
      </c>
      <c r="B45" s="21" t="s">
        <v>58</v>
      </c>
      <c r="C45" s="22" t="s">
        <v>95</v>
      </c>
      <c r="D45" s="21"/>
      <c r="E45" s="31"/>
      <c r="F45" s="39">
        <f>F46</f>
        <v>10547000000</v>
      </c>
      <c r="G45" s="25"/>
      <c r="H45" s="25"/>
      <c r="I45" s="25"/>
      <c r="J45" s="25"/>
      <c r="K45" s="25"/>
      <c r="L45" s="25"/>
      <c r="M45" s="39">
        <f>M46</f>
        <v>10547000000</v>
      </c>
      <c r="N45" s="25"/>
      <c r="O45" s="3"/>
    </row>
    <row r="46" spans="1:16" ht="35.1" customHeight="1" x14ac:dyDescent="0.3">
      <c r="A46" s="20"/>
      <c r="B46" s="20" t="s">
        <v>59</v>
      </c>
      <c r="C46" s="27" t="s">
        <v>96</v>
      </c>
      <c r="D46" s="28" t="s">
        <v>11</v>
      </c>
      <c r="E46" s="29" t="s">
        <v>22</v>
      </c>
      <c r="F46" s="44">
        <v>10547000000</v>
      </c>
      <c r="G46" s="25"/>
      <c r="H46" s="25"/>
      <c r="I46" s="25"/>
      <c r="J46" s="25"/>
      <c r="K46" s="25"/>
      <c r="L46" s="25"/>
      <c r="M46" s="44">
        <v>10547000000</v>
      </c>
      <c r="N46" s="25"/>
      <c r="O46" s="3"/>
    </row>
    <row r="47" spans="1:16" ht="35.1" customHeight="1" x14ac:dyDescent="0.3">
      <c r="A47" s="20" t="s">
        <v>136</v>
      </c>
      <c r="B47" s="21" t="s">
        <v>60</v>
      </c>
      <c r="C47" s="32" t="s">
        <v>97</v>
      </c>
      <c r="D47" s="30"/>
      <c r="E47" s="30"/>
      <c r="F47" s="41">
        <f>F48</f>
        <v>230000000</v>
      </c>
      <c r="G47" s="25"/>
      <c r="H47" s="25"/>
      <c r="I47" s="25"/>
      <c r="J47" s="25"/>
      <c r="K47" s="25"/>
      <c r="L47" s="25"/>
      <c r="M47" s="41">
        <f>M48</f>
        <v>230000000</v>
      </c>
      <c r="N47" s="25"/>
      <c r="O47" s="3"/>
    </row>
    <row r="48" spans="1:16" ht="35.1" customHeight="1" x14ac:dyDescent="0.3">
      <c r="A48" s="20"/>
      <c r="B48" s="20" t="s">
        <v>61</v>
      </c>
      <c r="C48" s="33" t="s">
        <v>98</v>
      </c>
      <c r="D48" s="28" t="s">
        <v>11</v>
      </c>
      <c r="E48" s="20" t="s">
        <v>22</v>
      </c>
      <c r="F48" s="40">
        <v>230000000</v>
      </c>
      <c r="G48" s="25"/>
      <c r="H48" s="25"/>
      <c r="I48" s="25"/>
      <c r="J48" s="25"/>
      <c r="K48" s="25"/>
      <c r="L48" s="25"/>
      <c r="M48" s="40">
        <v>230000000</v>
      </c>
      <c r="N48" s="25"/>
      <c r="O48" s="3"/>
    </row>
    <row r="49" spans="1:15" ht="35.1" customHeight="1" x14ac:dyDescent="0.3">
      <c r="A49" s="20" t="s">
        <v>137</v>
      </c>
      <c r="B49" s="21" t="s">
        <v>62</v>
      </c>
      <c r="C49" s="32" t="s">
        <v>99</v>
      </c>
      <c r="D49" s="28"/>
      <c r="E49" s="28"/>
      <c r="F49" s="41">
        <v>17552380000</v>
      </c>
      <c r="G49" s="25"/>
      <c r="H49" s="25"/>
      <c r="I49" s="25"/>
      <c r="J49" s="25"/>
      <c r="K49" s="25"/>
      <c r="L49" s="25"/>
      <c r="M49" s="41">
        <v>17552380000</v>
      </c>
      <c r="N49" s="25"/>
      <c r="O49" s="3"/>
    </row>
    <row r="50" spans="1:15" ht="35.1" customHeight="1" x14ac:dyDescent="0.3">
      <c r="A50" s="128"/>
      <c r="B50" s="20" t="s">
        <v>37</v>
      </c>
      <c r="C50" s="33" t="s">
        <v>38</v>
      </c>
      <c r="D50" s="20" t="s">
        <v>14</v>
      </c>
      <c r="E50" s="34">
        <v>1</v>
      </c>
      <c r="F50" s="40"/>
      <c r="G50" s="25"/>
      <c r="H50" s="25"/>
      <c r="I50" s="25"/>
      <c r="J50" s="25"/>
      <c r="K50" s="25"/>
      <c r="L50" s="25"/>
      <c r="M50" s="40"/>
      <c r="N50" s="25"/>
      <c r="O50" s="3"/>
    </row>
    <row r="51" spans="1:15" ht="35.1" customHeight="1" x14ac:dyDescent="0.3">
      <c r="A51" s="128"/>
      <c r="B51" s="20"/>
      <c r="C51" s="33" t="s">
        <v>39</v>
      </c>
      <c r="D51" s="28" t="s">
        <v>11</v>
      </c>
      <c r="E51" s="34" t="s">
        <v>20</v>
      </c>
      <c r="F51" s="40"/>
      <c r="G51" s="25"/>
      <c r="H51" s="25"/>
      <c r="I51" s="25"/>
      <c r="J51" s="25"/>
      <c r="K51" s="25"/>
      <c r="L51" s="25"/>
      <c r="M51" s="40"/>
      <c r="N51" s="25"/>
      <c r="O51" s="3"/>
    </row>
    <row r="52" spans="1:15" ht="35.1" customHeight="1" x14ac:dyDescent="0.3">
      <c r="A52" s="20" t="s">
        <v>138</v>
      </c>
      <c r="B52" s="21" t="s">
        <v>34</v>
      </c>
      <c r="C52" s="22" t="s">
        <v>100</v>
      </c>
      <c r="D52" s="30"/>
      <c r="E52" s="21"/>
      <c r="F52" s="41">
        <v>5869000000</v>
      </c>
      <c r="G52" s="25"/>
      <c r="H52" s="25"/>
      <c r="I52" s="25"/>
      <c r="J52" s="25"/>
      <c r="K52" s="25"/>
      <c r="L52" s="25"/>
      <c r="M52" s="41">
        <v>5869000000</v>
      </c>
      <c r="N52" s="25"/>
      <c r="O52" s="3"/>
    </row>
    <row r="53" spans="1:15" ht="35.1" customHeight="1" x14ac:dyDescent="0.3">
      <c r="A53" s="128"/>
      <c r="B53" s="20" t="s">
        <v>63</v>
      </c>
      <c r="C53" s="27" t="s">
        <v>101</v>
      </c>
      <c r="D53" s="20" t="s">
        <v>14</v>
      </c>
      <c r="E53" s="20" t="s">
        <v>119</v>
      </c>
      <c r="F53" s="40"/>
      <c r="G53" s="25"/>
      <c r="H53" s="25"/>
      <c r="I53" s="25"/>
      <c r="J53" s="25"/>
      <c r="K53" s="25"/>
      <c r="L53" s="25"/>
      <c r="M53" s="40"/>
      <c r="N53" s="25"/>
      <c r="O53" s="3"/>
    </row>
    <row r="54" spans="1:15" ht="35.1" customHeight="1" x14ac:dyDescent="0.3">
      <c r="A54" s="128"/>
      <c r="B54" s="20"/>
      <c r="C54" s="27" t="s">
        <v>102</v>
      </c>
      <c r="D54" s="20" t="s">
        <v>14</v>
      </c>
      <c r="E54" s="20" t="s">
        <v>119</v>
      </c>
      <c r="F54" s="40"/>
      <c r="G54" s="25"/>
      <c r="H54" s="25"/>
      <c r="I54" s="25"/>
      <c r="J54" s="25"/>
      <c r="K54" s="25"/>
      <c r="L54" s="25"/>
      <c r="M54" s="40"/>
      <c r="N54" s="25"/>
      <c r="O54" s="3"/>
    </row>
    <row r="55" spans="1:15" ht="35.1" customHeight="1" x14ac:dyDescent="0.3">
      <c r="A55" s="20" t="s">
        <v>139</v>
      </c>
      <c r="B55" s="21" t="s">
        <v>64</v>
      </c>
      <c r="C55" s="32" t="s">
        <v>103</v>
      </c>
      <c r="D55" s="28"/>
      <c r="E55" s="28"/>
      <c r="F55" s="41">
        <f>F56</f>
        <v>321000000</v>
      </c>
      <c r="G55" s="35"/>
      <c r="H55" s="25"/>
      <c r="I55" s="25"/>
      <c r="J55" s="25"/>
      <c r="K55" s="25"/>
      <c r="L55" s="25"/>
      <c r="M55" s="41">
        <f>M56</f>
        <v>321000000</v>
      </c>
      <c r="N55" s="25"/>
      <c r="O55" s="3"/>
    </row>
    <row r="56" spans="1:15" ht="35.1" customHeight="1" x14ac:dyDescent="0.3">
      <c r="A56" s="20"/>
      <c r="B56" s="20" t="s">
        <v>65</v>
      </c>
      <c r="C56" s="33" t="s">
        <v>104</v>
      </c>
      <c r="D56" s="20" t="s">
        <v>14</v>
      </c>
      <c r="E56" s="20" t="s">
        <v>120</v>
      </c>
      <c r="F56" s="40">
        <v>321000000</v>
      </c>
      <c r="G56" s="35"/>
      <c r="H56" s="25"/>
      <c r="I56" s="25"/>
      <c r="J56" s="25"/>
      <c r="K56" s="25"/>
      <c r="L56" s="25"/>
      <c r="M56" s="40">
        <v>321000000</v>
      </c>
      <c r="N56" s="25"/>
      <c r="O56" s="3"/>
    </row>
    <row r="57" spans="1:15" ht="35.1" customHeight="1" x14ac:dyDescent="0.3">
      <c r="A57" s="20" t="s">
        <v>140</v>
      </c>
      <c r="B57" s="21" t="s">
        <v>66</v>
      </c>
      <c r="C57" s="32" t="s">
        <v>105</v>
      </c>
      <c r="D57" s="28"/>
      <c r="E57" s="28"/>
      <c r="F57" s="41">
        <f>SUM(F58:F62)</f>
        <v>1694850000</v>
      </c>
      <c r="G57" s="35"/>
      <c r="H57" s="25"/>
      <c r="I57" s="25"/>
      <c r="J57" s="25"/>
      <c r="K57" s="25"/>
      <c r="L57" s="25"/>
      <c r="M57" s="41">
        <f>SUM(M58:M62)</f>
        <v>1694850000</v>
      </c>
      <c r="N57" s="25"/>
      <c r="O57" s="3"/>
    </row>
    <row r="58" spans="1:15" ht="35.1" customHeight="1" x14ac:dyDescent="0.3">
      <c r="A58" s="64"/>
      <c r="B58" s="66" t="s">
        <v>67</v>
      </c>
      <c r="C58" s="65" t="s">
        <v>106</v>
      </c>
      <c r="D58" s="66" t="s">
        <v>14</v>
      </c>
      <c r="E58" s="67" t="s">
        <v>118</v>
      </c>
      <c r="F58" s="68">
        <v>750000000</v>
      </c>
      <c r="G58" s="86"/>
      <c r="H58" s="52"/>
      <c r="I58" s="52"/>
      <c r="J58" s="52"/>
      <c r="K58" s="52"/>
      <c r="L58" s="52"/>
      <c r="M58" s="68">
        <v>750000000</v>
      </c>
      <c r="N58" s="52"/>
      <c r="O58" s="3"/>
    </row>
    <row r="59" spans="1:15" ht="35.1" customHeight="1" x14ac:dyDescent="0.25">
      <c r="A59" s="118" t="s">
        <v>160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3"/>
    </row>
    <row r="60" spans="1:15" ht="35.1" customHeight="1" x14ac:dyDescent="0.3">
      <c r="A60" s="69"/>
      <c r="B60" s="80" t="s">
        <v>68</v>
      </c>
      <c r="C60" s="71" t="s">
        <v>107</v>
      </c>
      <c r="D60" s="80" t="s">
        <v>14</v>
      </c>
      <c r="E60" s="96" t="s">
        <v>121</v>
      </c>
      <c r="F60" s="74">
        <v>600000000</v>
      </c>
      <c r="G60" s="97"/>
      <c r="H60" s="75"/>
      <c r="I60" s="75"/>
      <c r="J60" s="75"/>
      <c r="K60" s="75"/>
      <c r="L60" s="75"/>
      <c r="M60" s="74">
        <v>600000000</v>
      </c>
      <c r="N60" s="75"/>
      <c r="O60" s="3"/>
    </row>
    <row r="61" spans="1:15" ht="35.1" customHeight="1" x14ac:dyDescent="0.3">
      <c r="A61" s="27"/>
      <c r="B61" s="20" t="s">
        <v>69</v>
      </c>
      <c r="C61" s="33" t="s">
        <v>108</v>
      </c>
      <c r="D61" s="20" t="s">
        <v>14</v>
      </c>
      <c r="E61" s="20" t="s">
        <v>122</v>
      </c>
      <c r="F61" s="40">
        <v>300000000</v>
      </c>
      <c r="G61" s="35"/>
      <c r="H61" s="25"/>
      <c r="I61" s="25"/>
      <c r="J61" s="25"/>
      <c r="K61" s="25"/>
      <c r="L61" s="25"/>
      <c r="M61" s="40">
        <v>300000000</v>
      </c>
      <c r="N61" s="25"/>
      <c r="O61" s="3"/>
    </row>
    <row r="62" spans="1:15" ht="35.1" customHeight="1" x14ac:dyDescent="0.3">
      <c r="A62" s="27"/>
      <c r="B62" s="20" t="s">
        <v>70</v>
      </c>
      <c r="C62" s="33" t="s">
        <v>109</v>
      </c>
      <c r="D62" s="20" t="s">
        <v>11</v>
      </c>
      <c r="E62" s="20" t="s">
        <v>18</v>
      </c>
      <c r="F62" s="40">
        <v>44850000</v>
      </c>
      <c r="G62" s="35"/>
      <c r="H62" s="25"/>
      <c r="I62" s="25"/>
      <c r="J62" s="25"/>
      <c r="K62" s="25"/>
      <c r="L62" s="25"/>
      <c r="M62" s="40">
        <v>44850000</v>
      </c>
      <c r="N62" s="25"/>
      <c r="O62" s="3"/>
    </row>
    <row r="63" spans="1:15" ht="35.1" customHeight="1" x14ac:dyDescent="0.3">
      <c r="A63" s="64" t="s">
        <v>141</v>
      </c>
      <c r="B63" s="76" t="s">
        <v>66</v>
      </c>
      <c r="C63" s="84" t="s">
        <v>110</v>
      </c>
      <c r="D63" s="67"/>
      <c r="E63" s="67"/>
      <c r="F63" s="85">
        <f>SUM(F64:F66)</f>
        <v>1800000000</v>
      </c>
      <c r="G63" s="86"/>
      <c r="H63" s="52"/>
      <c r="I63" s="52"/>
      <c r="J63" s="52"/>
      <c r="K63" s="52"/>
      <c r="L63" s="52"/>
      <c r="M63" s="85">
        <f>SUM(M64:M66)</f>
        <v>1800000000</v>
      </c>
      <c r="N63" s="52"/>
      <c r="O63" s="3"/>
    </row>
    <row r="64" spans="1:15" ht="35.1" customHeight="1" x14ac:dyDescent="0.3">
      <c r="A64" s="87"/>
      <c r="B64" s="88"/>
      <c r="C64" s="89" t="s">
        <v>111</v>
      </c>
      <c r="D64" s="90" t="s">
        <v>14</v>
      </c>
      <c r="E64" s="91" t="s">
        <v>123</v>
      </c>
      <c r="F64" s="92">
        <v>1200000000</v>
      </c>
      <c r="G64" s="19"/>
      <c r="H64" s="19"/>
      <c r="I64" s="19"/>
      <c r="J64" s="19"/>
      <c r="K64" s="19"/>
      <c r="L64" s="19"/>
      <c r="M64" s="92">
        <v>1200000000</v>
      </c>
      <c r="N64" s="19"/>
      <c r="O64" s="3"/>
    </row>
    <row r="65" spans="1:15" ht="35.1" customHeight="1" x14ac:dyDescent="0.3">
      <c r="A65" s="69"/>
      <c r="B65" s="70"/>
      <c r="C65" s="71" t="s">
        <v>112</v>
      </c>
      <c r="D65" s="72" t="s">
        <v>114</v>
      </c>
      <c r="E65" s="73" t="s">
        <v>124</v>
      </c>
      <c r="F65" s="74">
        <v>350000000</v>
      </c>
      <c r="G65" s="75"/>
      <c r="H65" s="75"/>
      <c r="I65" s="75"/>
      <c r="J65" s="75"/>
      <c r="K65" s="75"/>
      <c r="L65" s="75"/>
      <c r="M65" s="74">
        <v>350000000</v>
      </c>
      <c r="N65" s="75"/>
      <c r="O65" s="3"/>
    </row>
    <row r="66" spans="1:15" ht="35.1" customHeight="1" x14ac:dyDescent="0.3">
      <c r="A66" s="27"/>
      <c r="B66" s="36"/>
      <c r="C66" s="33" t="s">
        <v>113</v>
      </c>
      <c r="D66" s="37" t="s">
        <v>114</v>
      </c>
      <c r="E66" s="38" t="s">
        <v>125</v>
      </c>
      <c r="F66" s="40">
        <v>250000000</v>
      </c>
      <c r="G66" s="25"/>
      <c r="H66" s="25"/>
      <c r="I66" s="25"/>
      <c r="J66" s="25"/>
      <c r="K66" s="25"/>
      <c r="L66" s="25"/>
      <c r="M66" s="40">
        <v>250000000</v>
      </c>
      <c r="N66" s="25"/>
      <c r="O66" s="3"/>
    </row>
    <row r="67" spans="1:15" ht="17.100000000000001" customHeight="1" x14ac:dyDescent="0.3">
      <c r="A67" s="46"/>
      <c r="B67" s="47"/>
      <c r="C67" s="48"/>
      <c r="D67" s="49"/>
      <c r="E67" s="50"/>
      <c r="F67" s="51"/>
      <c r="G67" s="52"/>
      <c r="H67" s="52"/>
      <c r="I67" s="52"/>
      <c r="J67" s="52"/>
      <c r="K67" s="52"/>
      <c r="L67" s="52"/>
      <c r="M67" s="58"/>
      <c r="N67" s="52"/>
      <c r="O67" s="3"/>
    </row>
    <row r="68" spans="1:15" ht="17.100000000000001" customHeight="1" x14ac:dyDescent="0.3">
      <c r="A68" s="53"/>
      <c r="B68" s="54"/>
      <c r="C68" s="119" t="s">
        <v>128</v>
      </c>
      <c r="D68" s="120"/>
      <c r="E68" s="121"/>
      <c r="F68" s="55">
        <f>F12+F24+F32+F38+F43+F45+F47+F49+F52+F55+F57+F63</f>
        <v>266315230000</v>
      </c>
      <c r="G68" s="56">
        <f>SUM(G13:G67)</f>
        <v>0</v>
      </c>
      <c r="H68" s="56">
        <f>SUM(H13:H67)</f>
        <v>0</v>
      </c>
      <c r="I68" s="57"/>
      <c r="J68" s="57"/>
      <c r="K68" s="57"/>
      <c r="L68" s="57"/>
      <c r="M68" s="55">
        <f>F68+G68+H68</f>
        <v>266315230000</v>
      </c>
      <c r="N68" s="57"/>
      <c r="O68" s="3"/>
    </row>
    <row r="69" spans="1:15" x14ac:dyDescent="0.25">
      <c r="F69" s="45"/>
      <c r="M69" s="45"/>
    </row>
    <row r="70" spans="1:15" ht="15.75" x14ac:dyDescent="0.25">
      <c r="L70" s="105" t="s">
        <v>144</v>
      </c>
      <c r="M70" s="105"/>
      <c r="N70" s="105"/>
    </row>
    <row r="71" spans="1:15" ht="15.75" x14ac:dyDescent="0.25">
      <c r="L71" s="104" t="s">
        <v>164</v>
      </c>
      <c r="M71" s="104"/>
      <c r="N71" s="104"/>
    </row>
    <row r="72" spans="1:15" ht="16.5" x14ac:dyDescent="0.3">
      <c r="K72" s="93"/>
      <c r="L72" s="101"/>
      <c r="M72" s="102"/>
      <c r="N72" s="94"/>
    </row>
    <row r="73" spans="1:15" ht="15.75" x14ac:dyDescent="0.25">
      <c r="L73" s="131" t="s">
        <v>145</v>
      </c>
      <c r="M73" s="131"/>
      <c r="N73" s="95"/>
    </row>
    <row r="74" spans="1:15" ht="15.75" x14ac:dyDescent="0.25">
      <c r="L74" s="131" t="s">
        <v>146</v>
      </c>
      <c r="M74" s="131"/>
      <c r="N74" s="95"/>
    </row>
    <row r="75" spans="1:15" ht="15.75" x14ac:dyDescent="0.25">
      <c r="L75" s="131" t="s">
        <v>147</v>
      </c>
      <c r="M75" s="131"/>
      <c r="N75" s="95"/>
    </row>
    <row r="76" spans="1:15" x14ac:dyDescent="0.25">
      <c r="K76" s="115"/>
      <c r="L76" s="115"/>
      <c r="M76" s="115"/>
      <c r="N76" s="115"/>
    </row>
    <row r="77" spans="1:15" ht="15.75" x14ac:dyDescent="0.25">
      <c r="A77" s="116" t="s">
        <v>148</v>
      </c>
      <c r="B77" s="116"/>
      <c r="C77" s="116"/>
      <c r="D77" s="116"/>
      <c r="E77" s="116"/>
      <c r="F77" s="116"/>
      <c r="G77" s="116"/>
      <c r="H77" s="116"/>
      <c r="I77" s="116"/>
    </row>
    <row r="78" spans="1:15" ht="15.75" x14ac:dyDescent="0.25">
      <c r="A78" s="116" t="s">
        <v>159</v>
      </c>
      <c r="B78" s="116"/>
      <c r="C78" s="116"/>
      <c r="D78" s="116"/>
      <c r="E78" s="116"/>
      <c r="F78" s="116"/>
      <c r="G78" s="116"/>
      <c r="H78" s="116"/>
      <c r="I78" s="116"/>
    </row>
    <row r="79" spans="1:15" ht="17.25" x14ac:dyDescent="0.25">
      <c r="A79" s="129"/>
      <c r="B79" s="129"/>
      <c r="C79" s="129"/>
      <c r="D79" s="129"/>
      <c r="E79" s="129"/>
      <c r="F79" s="129"/>
      <c r="G79" s="129"/>
      <c r="H79" s="129"/>
      <c r="I79" s="129"/>
    </row>
    <row r="80" spans="1:15" ht="15.75" x14ac:dyDescent="0.25">
      <c r="A80" s="130" t="s">
        <v>149</v>
      </c>
      <c r="B80" s="130"/>
      <c r="C80" s="130"/>
      <c r="D80" s="98"/>
      <c r="E80" s="98"/>
      <c r="F80" s="98"/>
      <c r="G80" s="98"/>
      <c r="H80" s="98"/>
      <c r="I80" s="98"/>
    </row>
    <row r="81" spans="1:9" ht="15.75" x14ac:dyDescent="0.25">
      <c r="A81" s="130" t="s">
        <v>150</v>
      </c>
      <c r="B81" s="130"/>
      <c r="C81" s="130"/>
      <c r="D81" s="98"/>
      <c r="E81" s="98"/>
      <c r="F81" s="98"/>
      <c r="G81" s="98"/>
      <c r="H81" s="98"/>
      <c r="I81" s="98"/>
    </row>
    <row r="82" spans="1:9" ht="15.75" x14ac:dyDescent="0.25">
      <c r="A82" s="130" t="s">
        <v>162</v>
      </c>
      <c r="B82" s="130"/>
      <c r="C82" s="130"/>
      <c r="D82" s="99"/>
      <c r="E82" s="99"/>
      <c r="F82" s="99"/>
      <c r="G82" s="99"/>
      <c r="H82" s="99"/>
      <c r="I82" s="99"/>
    </row>
    <row r="83" spans="1:9" ht="15.75" x14ac:dyDescent="0.25">
      <c r="A83" s="130" t="s">
        <v>151</v>
      </c>
      <c r="B83" s="130"/>
      <c r="C83" s="130"/>
      <c r="D83" s="98"/>
      <c r="E83" s="98"/>
      <c r="F83" s="98"/>
      <c r="G83" s="98"/>
      <c r="H83" s="98"/>
      <c r="I83" s="98"/>
    </row>
    <row r="84" spans="1:9" ht="15.75" x14ac:dyDescent="0.25">
      <c r="A84" s="130" t="s">
        <v>152</v>
      </c>
      <c r="B84" s="130"/>
      <c r="C84" s="130"/>
      <c r="D84" s="98"/>
      <c r="E84" s="98"/>
      <c r="F84" s="98"/>
      <c r="G84" s="98"/>
      <c r="H84" s="98"/>
      <c r="I84" s="98"/>
    </row>
    <row r="85" spans="1:9" ht="17.25" x14ac:dyDescent="0.25">
      <c r="A85" s="129"/>
      <c r="B85" s="129"/>
      <c r="C85" s="129"/>
      <c r="D85" s="129"/>
      <c r="E85" s="129"/>
      <c r="F85" s="129"/>
      <c r="G85" s="129"/>
      <c r="H85" s="129"/>
      <c r="I85" s="129"/>
    </row>
    <row r="86" spans="1:9" ht="15.75" x14ac:dyDescent="0.25">
      <c r="A86" s="100" t="s">
        <v>165</v>
      </c>
      <c r="B86" s="100"/>
      <c r="C86" s="100"/>
      <c r="D86" s="100"/>
      <c r="E86" s="100"/>
      <c r="F86" s="100"/>
      <c r="G86" s="100"/>
      <c r="H86" s="100"/>
      <c r="I86" s="100"/>
    </row>
    <row r="87" spans="1:9" ht="17.25" x14ac:dyDescent="0.25">
      <c r="A87" s="129"/>
      <c r="B87" s="129"/>
      <c r="C87" s="129"/>
      <c r="D87" s="129"/>
      <c r="E87" s="129"/>
      <c r="F87" s="129"/>
      <c r="G87" s="129"/>
      <c r="H87" s="129"/>
      <c r="I87" s="129"/>
    </row>
    <row r="88" spans="1:9" ht="15.75" x14ac:dyDescent="0.25">
      <c r="A88" s="132" t="s">
        <v>153</v>
      </c>
      <c r="B88" s="132"/>
      <c r="C88" s="132"/>
      <c r="D88" s="132"/>
      <c r="E88" s="132"/>
      <c r="F88" s="132"/>
      <c r="G88" s="132"/>
      <c r="H88" s="132"/>
      <c r="I88" s="132"/>
    </row>
    <row r="89" spans="1:9" ht="15.75" x14ac:dyDescent="0.25">
      <c r="A89" s="116" t="s">
        <v>154</v>
      </c>
      <c r="B89" s="116"/>
      <c r="C89" s="116"/>
      <c r="D89" s="116"/>
      <c r="E89" s="116"/>
      <c r="F89" s="116"/>
      <c r="G89" s="116"/>
      <c r="H89" s="116"/>
      <c r="I89" s="116"/>
    </row>
    <row r="90" spans="1:9" ht="15.75" x14ac:dyDescent="0.25">
      <c r="A90" s="116" t="s">
        <v>155</v>
      </c>
      <c r="B90" s="116"/>
      <c r="C90" s="116"/>
      <c r="D90" s="116"/>
      <c r="E90" s="116"/>
      <c r="F90" s="116"/>
      <c r="G90" s="116"/>
      <c r="H90" s="116"/>
      <c r="I90" s="116"/>
    </row>
    <row r="91" spans="1:9" ht="17.25" x14ac:dyDescent="0.25">
      <c r="A91" s="129"/>
      <c r="B91" s="129"/>
      <c r="C91" s="129"/>
      <c r="D91" s="129"/>
      <c r="E91" s="129"/>
      <c r="F91" s="129"/>
      <c r="G91" s="129"/>
      <c r="H91" s="129"/>
      <c r="I91" s="129"/>
    </row>
    <row r="92" spans="1:9" ht="17.25" x14ac:dyDescent="0.25">
      <c r="A92" s="129"/>
      <c r="B92" s="129"/>
      <c r="C92" s="129"/>
      <c r="D92" s="129"/>
      <c r="E92" s="129"/>
      <c r="F92" s="129"/>
      <c r="G92" s="129"/>
      <c r="H92" s="129"/>
      <c r="I92" s="129"/>
    </row>
    <row r="93" spans="1:9" ht="17.25" x14ac:dyDescent="0.25">
      <c r="A93" s="129"/>
      <c r="B93" s="129"/>
      <c r="C93" s="129"/>
      <c r="D93" s="129"/>
      <c r="E93" s="129"/>
      <c r="F93" s="129"/>
      <c r="G93" s="129"/>
      <c r="H93" s="129"/>
      <c r="I93" s="129"/>
    </row>
    <row r="94" spans="1:9" ht="15.75" x14ac:dyDescent="0.25">
      <c r="A94" s="116" t="s">
        <v>163</v>
      </c>
      <c r="B94" s="116"/>
      <c r="C94" s="116"/>
      <c r="D94" s="116"/>
      <c r="E94" s="116"/>
      <c r="F94" s="116"/>
      <c r="G94" s="116"/>
      <c r="H94" s="116"/>
      <c r="I94" s="116"/>
    </row>
    <row r="95" spans="1:9" ht="15.75" x14ac:dyDescent="0.25">
      <c r="A95" s="116" t="s">
        <v>161</v>
      </c>
      <c r="B95" s="116"/>
      <c r="C95" s="116"/>
      <c r="D95" s="116"/>
      <c r="E95" s="116"/>
      <c r="F95" s="116"/>
      <c r="G95" s="116"/>
      <c r="H95" s="116"/>
      <c r="I95" s="116"/>
    </row>
    <row r="96" spans="1:9" ht="15.75" x14ac:dyDescent="0.25">
      <c r="A96" s="116" t="s">
        <v>156</v>
      </c>
      <c r="B96" s="116"/>
      <c r="C96" s="116"/>
      <c r="D96" s="116"/>
      <c r="E96" s="116"/>
      <c r="F96" s="116"/>
      <c r="G96" s="116"/>
      <c r="H96" s="116"/>
      <c r="I96" s="116"/>
    </row>
  </sheetData>
  <mergeCells count="44">
    <mergeCell ref="A94:I94"/>
    <mergeCell ref="A95:I95"/>
    <mergeCell ref="A96:I96"/>
    <mergeCell ref="L73:M73"/>
    <mergeCell ref="L74:M74"/>
    <mergeCell ref="L75:M75"/>
    <mergeCell ref="A89:I89"/>
    <mergeCell ref="A90:I90"/>
    <mergeCell ref="A91:I91"/>
    <mergeCell ref="A92:I92"/>
    <mergeCell ref="A93:I93"/>
    <mergeCell ref="A83:C83"/>
    <mergeCell ref="A84:C84"/>
    <mergeCell ref="A85:I85"/>
    <mergeCell ref="A87:I87"/>
    <mergeCell ref="A88:I88"/>
    <mergeCell ref="A78:I78"/>
    <mergeCell ref="A79:I79"/>
    <mergeCell ref="A80:C80"/>
    <mergeCell ref="A81:C81"/>
    <mergeCell ref="A82:C82"/>
    <mergeCell ref="K76:N76"/>
    <mergeCell ref="A77:I77"/>
    <mergeCell ref="K1:N1"/>
    <mergeCell ref="A33:N33"/>
    <mergeCell ref="A59:N59"/>
    <mergeCell ref="C68:E68"/>
    <mergeCell ref="A6:A9"/>
    <mergeCell ref="B6:B9"/>
    <mergeCell ref="C6:C9"/>
    <mergeCell ref="D6:D9"/>
    <mergeCell ref="E6:E9"/>
    <mergeCell ref="A50:A51"/>
    <mergeCell ref="A53:A54"/>
    <mergeCell ref="I7:K7"/>
    <mergeCell ref="L2:N2"/>
    <mergeCell ref="L3:N3"/>
    <mergeCell ref="L71:N71"/>
    <mergeCell ref="L70:N70"/>
    <mergeCell ref="F6:K6"/>
    <mergeCell ref="L6:L9"/>
    <mergeCell ref="M6:M9"/>
    <mergeCell ref="N6:N9"/>
    <mergeCell ref="F7:H7"/>
  </mergeCells>
  <printOptions horizontalCentered="1"/>
  <pageMargins left="0.85" right="0.2" top="0.89104166666666695" bottom="0.79" header="0.3" footer="0.3"/>
  <pageSetup paperSize="9" scale="46" orientation="landscape" horizontalDpi="4294967293" r:id="rId1"/>
  <headerFooter>
    <oddHeader>&amp;C&amp;"Bookman Old Style,Regular"&amp;12-3-</oddHeader>
  </headerFooter>
  <rowBreaks count="2" manualBreakCount="2">
    <brk id="33" max="13" man="1"/>
    <brk id="59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Company>MUSAMUS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Wawan Kuncoro</dc:creator>
  <cp:lastModifiedBy>USER</cp:lastModifiedBy>
  <cp:lastPrinted>2016-12-25T20:23:52Z</cp:lastPrinted>
  <dcterms:created xsi:type="dcterms:W3CDTF">2016-12-05T01:59:12Z</dcterms:created>
  <dcterms:modified xsi:type="dcterms:W3CDTF">2016-12-25T21:43:23Z</dcterms:modified>
</cp:coreProperties>
</file>